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heckCompatibility="1"/>
  <mc:AlternateContent xmlns:mc="http://schemas.openxmlformats.org/markup-compatibility/2006">
    <mc:Choice Requires="x15">
      <x15ac:absPath xmlns:x15ac="http://schemas.microsoft.com/office/spreadsheetml/2010/11/ac" url="L:\JAVNA NAROČILA\BLAGO\OS\MEDICINSKA OPREMA SNMP\JN-25-2026 oprema za SNMP, neizbrani sklopi\Objava\JN-25-2026\"/>
    </mc:Choice>
  </mc:AlternateContent>
  <xr:revisionPtr revIDLastSave="0" documentId="13_ncr:1_{25483E3B-AC8E-4B57-A85B-3572E0C77BC8}" xr6:coauthVersionLast="47" xr6:coauthVersionMax="47" xr10:uidLastSave="{00000000-0000-0000-0000-000000000000}"/>
  <bookViews>
    <workbookView xWindow="-120" yWindow="-120" windowWidth="38640" windowHeight="21120" xr2:uid="{88CD7C70-BF36-496A-89D6-F6C3A98F7D78}"/>
  </bookViews>
  <sheets>
    <sheet name="Ponudbeni predračun" sheetId="2" r:id="rId1"/>
    <sheet name="Rekapitulacija" sheetId="3" r:id="rId2"/>
  </sheets>
  <definedNames>
    <definedName name="_Hlk141434623" localSheetId="0">'Ponudbeni predračun'!#REF!</definedName>
    <definedName name="_xlnm.Print_Area" localSheetId="0">'Ponudbeni predračun'!$A$1:$P$29</definedName>
    <definedName name="_xlnm.Print_Area" localSheetId="1">Rekapitulacija!$A$1:$E$31</definedName>
    <definedName name="_xlnm.Print_Titles" localSheetId="0">'Ponudbeni predračun'!$11:$11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4" i="2" l="1"/>
  <c r="K14" i="2" s="1"/>
  <c r="J14" i="2"/>
  <c r="I16" i="2"/>
  <c r="K16" i="2" s="1"/>
  <c r="J16" i="2"/>
  <c r="I12" i="2"/>
  <c r="K12" i="2" s="1"/>
  <c r="J12" i="2"/>
  <c r="J15" i="2" l="1"/>
  <c r="C20" i="3" s="1"/>
  <c r="K15" i="2"/>
  <c r="D20" i="3" s="1"/>
  <c r="J17" i="2"/>
  <c r="C21" i="3" s="1"/>
  <c r="J13" i="2"/>
  <c r="K17" i="2"/>
  <c r="D21" i="3" s="1"/>
  <c r="K13" i="2"/>
  <c r="C19" i="3" l="1"/>
  <c r="C22" i="3" s="1"/>
  <c r="J18" i="2"/>
  <c r="K18" i="2"/>
  <c r="D19" i="3"/>
  <c r="D22" i="3" s="1"/>
</calcChain>
</file>

<file path=xl/sharedStrings.xml><?xml version="1.0" encoding="utf-8"?>
<sst xmlns="http://schemas.openxmlformats.org/spreadsheetml/2006/main" count="56" uniqueCount="49">
  <si>
    <t xml:space="preserve">Podpis pooblaščene osebe: </t>
  </si>
  <si>
    <t>Zahtevana količina</t>
  </si>
  <si>
    <t xml:space="preserve">Država porekla </t>
  </si>
  <si>
    <t>Cena za EM brez DDV</t>
  </si>
  <si>
    <t>DDV %</t>
  </si>
  <si>
    <t>Cena za EM z DDV</t>
  </si>
  <si>
    <t>Vrednost skupaj brez DDV</t>
  </si>
  <si>
    <t>Vrednost skupaj z DDV</t>
  </si>
  <si>
    <t>Predmet naročila</t>
  </si>
  <si>
    <t>SKUPAJ VREDNOST PONUDBE  ZA VSE PONUJENE SKLOPE:</t>
  </si>
  <si>
    <t xml:space="preserve">Datum ponudbe: </t>
  </si>
  <si>
    <t>Sklop</t>
  </si>
  <si>
    <t>Proizvajalec/model/oznaka/leto proizvodnje</t>
  </si>
  <si>
    <t>Žig</t>
  </si>
  <si>
    <t>PONUDNIK: _________________________</t>
  </si>
  <si>
    <t>Priloga 5</t>
  </si>
  <si>
    <t xml:space="preserve">           __________________________</t>
  </si>
  <si>
    <t xml:space="preserve">           _________________________</t>
  </si>
  <si>
    <t>Varnostni list DA/NE</t>
  </si>
  <si>
    <t>Katalog izvajalca</t>
  </si>
  <si>
    <t>APARAT ZA MASAŽO SRCA</t>
  </si>
  <si>
    <t>ASPIRATOR ZA REŠEVALNE ENOTE</t>
  </si>
  <si>
    <t>DEFIBRILATOR ZA REŠEVALNE ENOTE</t>
  </si>
  <si>
    <t>Kategorija medicinskega pripomočka</t>
  </si>
  <si>
    <t>Izjava o skladnosti DA/NE</t>
  </si>
  <si>
    <t>CE certifikat DA/NE</t>
  </si>
  <si>
    <t>Ponudnik: _________________________</t>
  </si>
  <si>
    <t>REKAPITULACIJA</t>
  </si>
  <si>
    <t>SKUPAJ PONUDBENA VREDNOST:</t>
  </si>
  <si>
    <r>
      <rPr>
        <b/>
        <sz val="8"/>
        <color theme="1"/>
        <rFont val="Arial"/>
        <family val="2"/>
        <charset val="238"/>
      </rPr>
      <t>PONUDBENA IZJAVA</t>
    </r>
    <r>
      <rPr>
        <sz val="8"/>
        <color theme="1"/>
        <rFont val="Arial"/>
        <family val="2"/>
        <charset val="238"/>
      </rPr>
      <t xml:space="preserve">
Pod kazensko in materialno odgovornostjo izjavljamo, da: 
•	so ponujeno blago in storitve v celoti skladne s tehničnimi specifikacijami in zahtevami naročnika, določenimi v razpisni dokumentaciji;
•	bomo izvajali javno naročilo strokovno in kvalitetno po pravilih stroke, v skladu z veljavnimi predpisi, tehničnimi navodili, priporočili in normativi, če bomo izbrani za izvedbo javnega naročila; 
•	bomo javno naročilo izvajali s strokovno usposobljenimi delavci oz. kadrom in pri tem upoštevali vse zahteve varstva pri delu in delovne zakonodaje, veljavnem na ozemlju RS;
•	se v celoti strinjamo in sprejemamo pogoje in ostale zahteve naročnika, navedene v tej dokumentaciji v zvezi z oddajo javnega naročila, brez kakršnih koli omejitev, smo v celoti seznanjeni z obsegom in zahtevnostjo javnega naročila in smo sposobni dobaviti predmet naročila v skladu z razpisno dokumentacijo, in v roku, kot ga zahteva naročnik;
•	ne bomo imeli do naročnika kakršnegakoli odškodninskega zahtevka, če ne bomo izbrani za izvedbo javnega naročila;
•	z oddajo ponudbe potrjujemo, da smo seznanjeni z vzorcem pogodbe in soglašamo z njegovo vsebino;
•	smo podali samo resnične oz. verodostojne izjave.</t>
    </r>
  </si>
  <si>
    <t>*Za blago, ki ni navedeno v specifikaciji in ga bo naročnik potreboval v času veljavnosti pogodbe, veljajo cene iz priloženega cenika, upoštevaje popust.</t>
  </si>
  <si>
    <t>Datum: __________________</t>
  </si>
  <si>
    <t>Žig:                                                                           Podpis pooblaščene osebe:</t>
  </si>
  <si>
    <t>Ponudba je veljavna do: _____________________</t>
  </si>
  <si>
    <t>(vsaj 120 dni od dneva odpiranja ponudb)</t>
  </si>
  <si>
    <t>Priloga 6</t>
  </si>
  <si>
    <t>Vrednost  v EUR brez DDV</t>
  </si>
  <si>
    <t>Vrednost  v EUR z DDV</t>
  </si>
  <si>
    <t>EM</t>
  </si>
  <si>
    <t>kos</t>
  </si>
  <si>
    <t xml:space="preserve">SKUPAJ PONUDBENA VREDNOST: </t>
  </si>
  <si>
    <r>
      <rPr>
        <b/>
        <sz val="8"/>
        <color theme="1"/>
        <rFont val="Arial"/>
        <family val="2"/>
        <charset val="238"/>
      </rPr>
      <t xml:space="preserve">Navodila za izpolnjevanje predračuna: </t>
    </r>
    <r>
      <rPr>
        <sz val="8"/>
        <color theme="1"/>
        <rFont val="Arial"/>
        <family val="2"/>
        <charset val="238"/>
      </rPr>
      <t xml:space="preserve">                                                                                                                                                                                                                                                                                                                                                Ponudnik ne sme spreminjati ponudbenega predračuna (dodajati ali brisati vrstic in/ali stolpcev, spreminjati formul itd.).
Ponudnik vpisuje podatke v prazna polja  - zeleno obarvane celice (stolpci  E, F, G). Vrednosti v stoplcih  I, J in K se, na podlagi vnešenih formul, izračnajo samodejno.
V primeru, da pri posamezni postavki ne bo navedena cena (prazno polje) ali bo uporabljen znak »/« ali podobno, bo naročnik štel, da predmetne postavke ne ponuja in tako ne izpolnjuje vseh zahtev naročnika iz predmetne razpisne dokumentacije. Če ponudnik vpiše ceno nič (0) EUR, se šteje, da ponuja postavko brezplačno.                                                                                                                                                                                                                                                                                                                                                                                         
Ponudnik v stolpec L vnsese katergorijo medicinskega pripomočka (I, IIA, IIB, III), v stolpcu M navede, ali ima varnostni list, v stolpcu N navede, ali ima izjavo o skladnosti, v stoplcu O navede, ali ima CE certitikat ter v stolpec P navdede povezavo do spletnega kataloga, če obstaja.
Ponudnik mora navesti tudi datum ponudbe ter jo potrditi s podpisom odgovorne osebe in žigom.</t>
    </r>
  </si>
  <si>
    <t>Ponudba velja 120 dni od dneva odpiranja ponudb.</t>
  </si>
  <si>
    <t xml:space="preserve">APARAT ZA MASAŽO SRCA </t>
  </si>
  <si>
    <t xml:space="preserve">ASPIRATOR ZA REŠEVALNE ENOTE  </t>
  </si>
  <si>
    <t xml:space="preserve">DEFIBRILATOR ZA REŠEVALNE ENOTE  </t>
  </si>
  <si>
    <t xml:space="preserve">                                                                  PONUDBENI PREDRAČUN - NAKUP MEDICINSKE OPREME ZA SNMP Z VZRŽEVANJEM V GARANCIJSKEM ROKU</t>
  </si>
  <si>
    <t>JN-25-2026</t>
  </si>
  <si>
    <t>JN- NAKUP MEDICINSKE OPREME ZA SNMP Z VZRŽEVANJEM V GARANCIJSKEM ROKU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</si>
</sst>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0"/>
      <name val="Arial CE"/>
      <charset val="238"/>
    </font>
    <font>
      <sz val="11"/>
      <color theme="1"/>
      <name val="Calibri"/>
      <family val="2"/>
      <charset val="238"/>
      <scheme val="minor"/>
    </font>
    <font>
      <b/>
      <sz val="11"/>
      <name val="Arial"/>
      <family val="2"/>
      <charset val="238"/>
    </font>
    <font>
      <sz val="11"/>
      <name val="Arial"/>
      <family val="2"/>
      <charset val="238"/>
    </font>
    <font>
      <sz val="11"/>
      <color rgb="FF000000"/>
      <name val="Arial"/>
      <family val="2"/>
      <charset val="238"/>
    </font>
    <font>
      <b/>
      <sz val="10"/>
      <name val="Arial"/>
      <family val="2"/>
      <charset val="238"/>
    </font>
    <font>
      <sz val="10"/>
      <name val="Arial"/>
      <family val="2"/>
      <charset val="238"/>
    </font>
    <font>
      <b/>
      <sz val="10"/>
      <color theme="0"/>
      <name val="Arial"/>
      <family val="2"/>
      <charset val="238"/>
    </font>
    <font>
      <i/>
      <sz val="10"/>
      <name val="Arial"/>
      <family val="2"/>
      <charset val="238"/>
    </font>
    <font>
      <b/>
      <sz val="10"/>
      <color theme="1"/>
      <name val="Arial"/>
      <family val="2"/>
      <charset val="238"/>
    </font>
    <font>
      <sz val="11"/>
      <name val="Arial Narrow"/>
      <family val="2"/>
      <charset val="238"/>
    </font>
    <font>
      <sz val="10"/>
      <color theme="1"/>
      <name val="Arial"/>
      <family val="2"/>
      <charset val="238"/>
    </font>
    <font>
      <b/>
      <sz val="10"/>
      <color theme="0" tint="-4.9989318521683403E-2"/>
      <name val="Arial"/>
      <family val="2"/>
      <charset val="238"/>
    </font>
    <font>
      <b/>
      <sz val="10"/>
      <color rgb="FF000000"/>
      <name val="Arial"/>
      <family val="2"/>
      <charset val="238"/>
    </font>
    <font>
      <sz val="8"/>
      <color theme="1"/>
      <name val="Arial"/>
      <family val="2"/>
      <charset val="238"/>
    </font>
    <font>
      <b/>
      <sz val="8"/>
      <color theme="1"/>
      <name val="Arial"/>
      <family val="2"/>
      <charset val="238"/>
    </font>
    <font>
      <sz val="8"/>
      <name val="Arial CE"/>
      <charset val="238"/>
    </font>
    <font>
      <sz val="10"/>
      <color rgb="FF000000"/>
      <name val="Arial"/>
      <family val="2"/>
      <charset val="238"/>
    </font>
  </fonts>
  <fills count="7">
    <fill>
      <patternFill patternType="none"/>
    </fill>
    <fill>
      <patternFill patternType="gray125"/>
    </fill>
    <fill>
      <patternFill patternType="solid">
        <fgColor rgb="FF92D050"/>
        <bgColor indexed="64"/>
      </patternFill>
    </fill>
    <fill>
      <patternFill patternType="solid">
        <fgColor rgb="FF005B50"/>
        <bgColor indexed="64"/>
      </patternFill>
    </fill>
    <fill>
      <patternFill patternType="solid">
        <fgColor theme="6" tint="0.79998168889431442"/>
        <bgColor indexed="64"/>
      </patternFill>
    </fill>
    <fill>
      <patternFill patternType="solid">
        <fgColor theme="9" tint="0.79998168889431442"/>
        <bgColor indexed="65"/>
      </patternFill>
    </fill>
    <fill>
      <patternFill patternType="solid">
        <fgColor rgb="FF005A51"/>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3">
    <xf numFmtId="0" fontId="0" fillId="0" borderId="0"/>
    <xf numFmtId="0" fontId="1" fillId="5" borderId="0" applyNumberFormat="0" applyBorder="0" applyAlignment="0" applyProtection="0"/>
    <xf numFmtId="0" fontId="1" fillId="0" borderId="0"/>
  </cellStyleXfs>
  <cellXfs count="98">
    <xf numFmtId="0" fontId="0" fillId="0" borderId="0" xfId="0"/>
    <xf numFmtId="0" fontId="2" fillId="0" borderId="0" xfId="0" applyFont="1" applyAlignment="1">
      <alignment horizontal="center"/>
    </xf>
    <xf numFmtId="0" fontId="3" fillId="0" borderId="0" xfId="0" applyFont="1" applyAlignment="1">
      <alignment horizontal="center"/>
    </xf>
    <xf numFmtId="0" fontId="2" fillId="0" borderId="0" xfId="0" applyFont="1"/>
    <xf numFmtId="0" fontId="2" fillId="0" borderId="0" xfId="0" applyFont="1" applyAlignment="1">
      <alignment wrapText="1"/>
    </xf>
    <xf numFmtId="0" fontId="3" fillId="0" borderId="0" xfId="0" applyFont="1" applyAlignment="1">
      <alignment vertical="top" wrapText="1"/>
    </xf>
    <xf numFmtId="0" fontId="3" fillId="0" borderId="0" xfId="0" applyFont="1"/>
    <xf numFmtId="0" fontId="2" fillId="0" borderId="0" xfId="0" applyFont="1" applyAlignment="1">
      <alignment horizontal="left"/>
    </xf>
    <xf numFmtId="0" fontId="3" fillId="0" borderId="0" xfId="0" applyFont="1" applyAlignment="1">
      <alignment wrapText="1"/>
    </xf>
    <xf numFmtId="0" fontId="2" fillId="0" borderId="0" xfId="0" applyFont="1" applyAlignment="1">
      <alignment horizontal="right"/>
    </xf>
    <xf numFmtId="0" fontId="3" fillId="0" borderId="0" xfId="0" applyFont="1" applyAlignment="1">
      <alignment horizontal="right"/>
    </xf>
    <xf numFmtId="0" fontId="4" fillId="0" borderId="0" xfId="0" applyFont="1" applyAlignment="1">
      <alignment horizontal="left" vertical="center" indent="8"/>
    </xf>
    <xf numFmtId="0" fontId="7" fillId="3" borderId="1" xfId="0" applyFont="1" applyFill="1" applyBorder="1" applyAlignment="1">
      <alignment horizontal="center" vertical="center" wrapText="1"/>
    </xf>
    <xf numFmtId="0" fontId="6" fillId="0" borderId="0" xfId="0" applyFont="1" applyAlignment="1">
      <alignment wrapText="1"/>
    </xf>
    <xf numFmtId="0" fontId="6" fillId="0" borderId="0" xfId="0" applyFont="1" applyAlignment="1">
      <alignment horizontal="center"/>
    </xf>
    <xf numFmtId="0" fontId="6" fillId="0" borderId="0" xfId="0" applyFont="1"/>
    <xf numFmtId="0" fontId="6" fillId="0" borderId="0" xfId="0" applyFont="1" applyAlignment="1">
      <alignment horizontal="left"/>
    </xf>
    <xf numFmtId="0" fontId="5" fillId="0" borderId="0" xfId="0" applyFont="1" applyAlignment="1">
      <alignment horizontal="center"/>
    </xf>
    <xf numFmtId="0" fontId="5" fillId="0" borderId="0" xfId="0" applyFont="1"/>
    <xf numFmtId="0" fontId="5" fillId="0" borderId="1" xfId="0" applyFont="1" applyBorder="1"/>
    <xf numFmtId="4" fontId="3" fillId="0" borderId="0" xfId="0" applyNumberFormat="1" applyFont="1"/>
    <xf numFmtId="4" fontId="6" fillId="0" borderId="0" xfId="0" applyNumberFormat="1" applyFont="1"/>
    <xf numFmtId="4" fontId="3" fillId="0" borderId="0" xfId="0" applyNumberFormat="1" applyFont="1" applyAlignment="1">
      <alignment horizontal="center"/>
    </xf>
    <xf numFmtId="4" fontId="6" fillId="0" borderId="0" xfId="0" applyNumberFormat="1" applyFont="1" applyAlignment="1">
      <alignment horizontal="center"/>
    </xf>
    <xf numFmtId="4" fontId="2" fillId="0" borderId="0" xfId="0" applyNumberFormat="1" applyFont="1"/>
    <xf numFmtId="4" fontId="0" fillId="0" borderId="0" xfId="0" applyNumberFormat="1" applyAlignment="1">
      <alignment wrapText="1"/>
    </xf>
    <xf numFmtId="0" fontId="10" fillId="0" borderId="0" xfId="2" applyFont="1" applyAlignment="1">
      <alignment vertical="center"/>
    </xf>
    <xf numFmtId="0" fontId="10" fillId="0" borderId="0" xfId="2" applyFont="1"/>
    <xf numFmtId="4" fontId="10" fillId="0" borderId="0" xfId="2" applyNumberFormat="1" applyFont="1" applyAlignment="1">
      <alignment horizontal="right" wrapText="1"/>
    </xf>
    <xf numFmtId="4" fontId="1" fillId="0" borderId="0" xfId="2" applyNumberFormat="1" applyAlignment="1">
      <alignment wrapText="1"/>
    </xf>
    <xf numFmtId="4" fontId="10" fillId="0" borderId="0" xfId="2" applyNumberFormat="1" applyFont="1" applyAlignment="1">
      <alignment wrapText="1"/>
    </xf>
    <xf numFmtId="4" fontId="6" fillId="0" borderId="0" xfId="2" applyNumberFormat="1" applyFont="1" applyAlignment="1">
      <alignment vertical="center" wrapText="1"/>
    </xf>
    <xf numFmtId="4" fontId="11" fillId="0" borderId="0" xfId="2" applyNumberFormat="1" applyFont="1" applyAlignment="1">
      <alignment wrapText="1"/>
    </xf>
    <xf numFmtId="0" fontId="6" fillId="0" borderId="0" xfId="2" applyFont="1" applyAlignment="1">
      <alignment vertical="center"/>
    </xf>
    <xf numFmtId="0" fontId="6" fillId="0" borderId="0" xfId="2" applyFont="1"/>
    <xf numFmtId="4" fontId="6" fillId="0" borderId="0" xfId="2" applyNumberFormat="1" applyFont="1" applyAlignment="1">
      <alignment wrapText="1"/>
    </xf>
    <xf numFmtId="3" fontId="5" fillId="0" borderId="0" xfId="2" applyNumberFormat="1" applyFont="1" applyAlignment="1">
      <alignment horizontal="center" wrapText="1"/>
    </xf>
    <xf numFmtId="4" fontId="5" fillId="0" borderId="0" xfId="2" applyNumberFormat="1" applyFont="1" applyAlignment="1">
      <alignment horizontal="center" wrapText="1"/>
    </xf>
    <xf numFmtId="0" fontId="11" fillId="0" borderId="0" xfId="2" applyFont="1"/>
    <xf numFmtId="0" fontId="7" fillId="6" borderId="1" xfId="2" applyFont="1" applyFill="1" applyBorder="1" applyAlignment="1">
      <alignment horizontal="center"/>
    </xf>
    <xf numFmtId="4" fontId="12" fillId="6" borderId="7" xfId="1" applyNumberFormat="1" applyFont="1" applyFill="1" applyBorder="1" applyAlignment="1">
      <alignment horizontal="center" vertical="center" wrapText="1"/>
    </xf>
    <xf numFmtId="0" fontId="0" fillId="0" borderId="0" xfId="0" applyAlignment="1">
      <alignment vertical="top"/>
    </xf>
    <xf numFmtId="0" fontId="13" fillId="0" borderId="0" xfId="2" applyFont="1" applyAlignment="1">
      <alignment horizontal="right" wrapText="1"/>
    </xf>
    <xf numFmtId="4" fontId="13" fillId="0" borderId="0" xfId="2" applyNumberFormat="1" applyFont="1" applyAlignment="1">
      <alignment horizontal="center" wrapText="1"/>
    </xf>
    <xf numFmtId="0" fontId="14" fillId="0" borderId="0" xfId="2" applyFont="1"/>
    <xf numFmtId="4" fontId="14" fillId="0" borderId="0" xfId="2" applyNumberFormat="1" applyFont="1" applyAlignment="1">
      <alignment wrapText="1"/>
    </xf>
    <xf numFmtId="0" fontId="6" fillId="0" borderId="0" xfId="2" applyFont="1" applyAlignment="1" applyProtection="1">
      <alignment vertical="center"/>
      <protection locked="0"/>
    </xf>
    <xf numFmtId="14" fontId="6" fillId="0" borderId="0" xfId="2" applyNumberFormat="1" applyFont="1" applyAlignment="1">
      <alignment horizontal="justify" vertical="center"/>
    </xf>
    <xf numFmtId="4" fontId="6" fillId="0" borderId="0" xfId="2" applyNumberFormat="1" applyFont="1" applyAlignment="1">
      <alignment horizontal="center" vertical="center" wrapText="1"/>
    </xf>
    <xf numFmtId="0" fontId="6" fillId="0" borderId="0" xfId="2" applyFont="1" applyAlignment="1">
      <alignment horizontal="left" vertical="center"/>
    </xf>
    <xf numFmtId="0" fontId="6" fillId="0" borderId="0" xfId="2" applyFont="1" applyAlignment="1">
      <alignment horizontal="justify" vertical="center"/>
    </xf>
    <xf numFmtId="0" fontId="6" fillId="0" borderId="0" xfId="2" applyFont="1" applyAlignment="1">
      <alignment horizontal="justify" vertical="center" wrapText="1"/>
    </xf>
    <xf numFmtId="0" fontId="8" fillId="0" borderId="0" xfId="2" applyFont="1" applyAlignment="1">
      <alignment vertical="center"/>
    </xf>
    <xf numFmtId="0" fontId="11" fillId="0" borderId="1" xfId="2" applyFont="1" applyBorder="1" applyAlignment="1">
      <alignment horizontal="justify" vertical="top"/>
    </xf>
    <xf numFmtId="0" fontId="6" fillId="2" borderId="4" xfId="0" applyFont="1" applyFill="1" applyBorder="1"/>
    <xf numFmtId="0" fontId="6" fillId="2" borderId="5" xfId="0" applyFont="1" applyFill="1" applyBorder="1" applyAlignment="1">
      <alignment wrapText="1"/>
    </xf>
    <xf numFmtId="0" fontId="6" fillId="2" borderId="5" xfId="0" applyFont="1" applyFill="1" applyBorder="1" applyAlignment="1">
      <alignment horizontal="center"/>
    </xf>
    <xf numFmtId="0" fontId="6" fillId="2" borderId="5" xfId="0" applyFont="1" applyFill="1" applyBorder="1"/>
    <xf numFmtId="4" fontId="6" fillId="2" borderId="5" xfId="0" applyNumberFormat="1" applyFont="1" applyFill="1" applyBorder="1" applyAlignment="1">
      <alignment horizontal="center"/>
    </xf>
    <xf numFmtId="0" fontId="5" fillId="2" borderId="5" xfId="0" applyFont="1" applyFill="1" applyBorder="1" applyAlignment="1">
      <alignment horizontal="right"/>
    </xf>
    <xf numFmtId="4" fontId="5" fillId="0" borderId="10" xfId="0" applyNumberFormat="1" applyFont="1" applyBorder="1"/>
    <xf numFmtId="0" fontId="5" fillId="2" borderId="11" xfId="0" applyFont="1" applyFill="1" applyBorder="1" applyAlignment="1">
      <alignment horizontal="center" wrapText="1"/>
    </xf>
    <xf numFmtId="0" fontId="5" fillId="2" borderId="11" xfId="0" applyFont="1" applyFill="1" applyBorder="1" applyAlignment="1">
      <alignment horizontal="center" vertical="center"/>
    </xf>
    <xf numFmtId="4" fontId="5" fillId="2" borderId="11" xfId="0" applyNumberFormat="1" applyFont="1" applyFill="1" applyBorder="1" applyAlignment="1">
      <alignment horizontal="center" wrapText="1"/>
    </xf>
    <xf numFmtId="0" fontId="5" fillId="2" borderId="12" xfId="0" applyFont="1" applyFill="1" applyBorder="1" applyAlignment="1">
      <alignment horizontal="center" wrapText="1"/>
    </xf>
    <xf numFmtId="0" fontId="5" fillId="0" borderId="13" xfId="0" quotePrefix="1" applyFont="1" applyBorder="1" applyAlignment="1">
      <alignment horizontal="center" vertical="top"/>
    </xf>
    <xf numFmtId="0" fontId="5" fillId="0" borderId="14" xfId="0" applyFont="1" applyBorder="1" applyAlignment="1">
      <alignment wrapText="1"/>
    </xf>
    <xf numFmtId="0" fontId="6" fillId="0" borderId="14" xfId="0" applyFont="1" applyBorder="1" applyAlignment="1">
      <alignment horizontal="center"/>
    </xf>
    <xf numFmtId="0" fontId="6" fillId="4" borderId="14" xfId="0" applyFont="1" applyFill="1" applyBorder="1" applyAlignment="1">
      <alignment horizontal="center"/>
    </xf>
    <xf numFmtId="4" fontId="6" fillId="4" borderId="14" xfId="0" applyNumberFormat="1" applyFont="1" applyFill="1" applyBorder="1" applyAlignment="1">
      <alignment horizontal="center"/>
    </xf>
    <xf numFmtId="4" fontId="6" fillId="0" borderId="14" xfId="0" applyNumberFormat="1" applyFont="1" applyBorder="1" applyAlignment="1">
      <alignment horizontal="center"/>
    </xf>
    <xf numFmtId="0" fontId="14" fillId="0" borderId="0" xfId="0" applyFont="1" applyAlignment="1">
      <alignment wrapText="1"/>
    </xf>
    <xf numFmtId="0" fontId="17" fillId="0" borderId="0" xfId="0" applyFont="1" applyAlignment="1">
      <alignment vertical="center"/>
    </xf>
    <xf numFmtId="4" fontId="11" fillId="0" borderId="1" xfId="2" applyNumberFormat="1" applyFont="1" applyBorder="1" applyAlignment="1">
      <alignment horizontal="center" vertical="top" wrapText="1"/>
    </xf>
    <xf numFmtId="4" fontId="13" fillId="4" borderId="7" xfId="2" applyNumberFormat="1" applyFont="1" applyFill="1" applyBorder="1" applyAlignment="1">
      <alignment horizontal="center" wrapText="1"/>
    </xf>
    <xf numFmtId="4" fontId="13" fillId="4" borderId="9" xfId="2" applyNumberFormat="1" applyFont="1" applyFill="1" applyBorder="1" applyAlignment="1">
      <alignment horizontal="center" wrapText="1"/>
    </xf>
    <xf numFmtId="4" fontId="6" fillId="0" borderId="15" xfId="0" applyNumberFormat="1" applyFont="1" applyBorder="1" applyAlignment="1">
      <alignment horizontal="center"/>
    </xf>
    <xf numFmtId="4" fontId="5" fillId="4" borderId="19" xfId="0" applyNumberFormat="1" applyFont="1" applyFill="1" applyBorder="1" applyAlignment="1">
      <alignment horizontal="center"/>
    </xf>
    <xf numFmtId="4" fontId="5" fillId="4" borderId="20" xfId="0" applyNumberFormat="1" applyFont="1" applyFill="1" applyBorder="1" applyAlignment="1">
      <alignment horizontal="center"/>
    </xf>
    <xf numFmtId="4" fontId="5" fillId="2" borderId="5" xfId="0" applyNumberFormat="1" applyFont="1" applyFill="1" applyBorder="1" applyAlignment="1">
      <alignment horizontal="center"/>
    </xf>
    <xf numFmtId="4" fontId="5" fillId="2" borderId="6" xfId="0" applyNumberFormat="1" applyFont="1" applyFill="1" applyBorder="1" applyAlignment="1">
      <alignment horizontal="center"/>
    </xf>
    <xf numFmtId="4" fontId="7" fillId="6" borderId="0" xfId="0" applyNumberFormat="1" applyFont="1" applyFill="1" applyAlignment="1">
      <alignment horizontal="center"/>
    </xf>
    <xf numFmtId="4" fontId="9" fillId="0" borderId="0" xfId="0" applyNumberFormat="1" applyFont="1" applyAlignment="1">
      <alignment horizontal="center" wrapText="1"/>
    </xf>
    <xf numFmtId="0" fontId="7" fillId="6" borderId="1" xfId="2" applyFont="1" applyFill="1" applyBorder="1" applyAlignment="1">
      <alignment horizontal="center" vertical="top" wrapText="1"/>
    </xf>
    <xf numFmtId="0" fontId="11" fillId="0" borderId="1" xfId="2" applyFont="1" applyBorder="1" applyAlignment="1">
      <alignment horizontal="center" vertical="top"/>
    </xf>
    <xf numFmtId="0" fontId="6" fillId="0" borderId="0" xfId="0" applyFont="1" applyAlignment="1">
      <alignment horizontal="center"/>
    </xf>
    <xf numFmtId="0" fontId="5" fillId="4" borderId="16" xfId="0" applyFont="1" applyFill="1" applyBorder="1" applyAlignment="1">
      <alignment horizontal="right" wrapText="1"/>
    </xf>
    <xf numFmtId="0" fontId="5" fillId="4" borderId="17" xfId="0" applyFont="1" applyFill="1" applyBorder="1" applyAlignment="1">
      <alignment horizontal="right" wrapText="1"/>
    </xf>
    <xf numFmtId="0" fontId="5" fillId="4" borderId="18" xfId="0" applyFont="1" applyFill="1" applyBorder="1" applyAlignment="1">
      <alignment horizontal="right" wrapText="1"/>
    </xf>
    <xf numFmtId="0" fontId="14" fillId="0" borderId="0" xfId="0" applyFont="1" applyAlignment="1">
      <alignment wrapText="1"/>
    </xf>
    <xf numFmtId="0" fontId="11" fillId="0" borderId="0" xfId="0" applyFont="1" applyAlignment="1">
      <alignment horizontal="left"/>
    </xf>
    <xf numFmtId="3" fontId="7" fillId="6" borderId="2" xfId="2" applyNumberFormat="1" applyFont="1" applyFill="1" applyBorder="1" applyAlignment="1">
      <alignment horizontal="center" wrapText="1"/>
    </xf>
    <xf numFmtId="3" fontId="7" fillId="6" borderId="3" xfId="2" applyNumberFormat="1" applyFont="1" applyFill="1" applyBorder="1" applyAlignment="1">
      <alignment horizontal="center" wrapText="1"/>
    </xf>
    <xf numFmtId="3" fontId="7" fillId="6" borderId="4" xfId="2" applyNumberFormat="1" applyFont="1" applyFill="1" applyBorder="1" applyAlignment="1">
      <alignment horizontal="center" wrapText="1"/>
    </xf>
    <xf numFmtId="3" fontId="7" fillId="6" borderId="5" xfId="2" applyNumberFormat="1" applyFont="1" applyFill="1" applyBorder="1" applyAlignment="1">
      <alignment horizontal="center" wrapText="1"/>
    </xf>
    <xf numFmtId="0" fontId="13" fillId="4" borderId="8" xfId="2" applyFont="1" applyFill="1" applyBorder="1" applyAlignment="1">
      <alignment horizontal="right" wrapText="1"/>
    </xf>
    <xf numFmtId="0" fontId="13" fillId="4" borderId="7" xfId="2" applyFont="1" applyFill="1" applyBorder="1" applyAlignment="1">
      <alignment horizontal="right" wrapText="1"/>
    </xf>
    <xf numFmtId="0" fontId="14" fillId="0" borderId="0" xfId="2" applyFont="1" applyAlignment="1">
      <alignment horizontal="left" vertical="top" wrapText="1"/>
    </xf>
  </cellXfs>
  <cellStyles count="3">
    <cellStyle name="20 % – Poudarek6" xfId="1" builtinId="50"/>
    <cellStyle name="Navadno" xfId="0" builtinId="0"/>
    <cellStyle name="Navadno 5" xfId="2" xr:uid="{0DA7FBC5-E04E-4E37-94F8-231BD2C90A5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svg"/><Relationship Id="rId1" Type="http://schemas.openxmlformats.org/officeDocument/2006/relationships/image" Target="../media/image3.png"/><Relationship Id="rId4" Type="http://schemas.openxmlformats.org/officeDocument/2006/relationships/image" Target="../media/image6.svg"/></Relationships>
</file>

<file path=xl/drawings/drawing1.xml><?xml version="1.0" encoding="utf-8"?>
<xdr:wsDr xmlns:xdr="http://schemas.openxmlformats.org/drawingml/2006/spreadsheetDrawing" xmlns:a="http://schemas.openxmlformats.org/drawingml/2006/main">
  <xdr:twoCellAnchor>
    <xdr:from>
      <xdr:col>0</xdr:col>
      <xdr:colOff>19050</xdr:colOff>
      <xdr:row>0</xdr:row>
      <xdr:rowOff>133350</xdr:rowOff>
    </xdr:from>
    <xdr:to>
      <xdr:col>1</xdr:col>
      <xdr:colOff>57150</xdr:colOff>
      <xdr:row>2</xdr:row>
      <xdr:rowOff>133350</xdr:rowOff>
    </xdr:to>
    <xdr:pic>
      <xdr:nvPicPr>
        <xdr:cNvPr id="2232" name="Graphic 1">
          <a:extLst>
            <a:ext uri="{FF2B5EF4-FFF2-40B4-BE49-F238E27FC236}">
              <a16:creationId xmlns:a16="http://schemas.microsoft.com/office/drawing/2014/main" id="{5D740882-29A9-F6B8-7E50-DBEE97998B9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050" y="133350"/>
          <a:ext cx="447675" cy="361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523875</xdr:colOff>
      <xdr:row>0</xdr:row>
      <xdr:rowOff>0</xdr:rowOff>
    </xdr:from>
    <xdr:to>
      <xdr:col>10</xdr:col>
      <xdr:colOff>971550</xdr:colOff>
      <xdr:row>2</xdr:row>
      <xdr:rowOff>95250</xdr:rowOff>
    </xdr:to>
    <xdr:pic>
      <xdr:nvPicPr>
        <xdr:cNvPr id="2233" name="Graphic 3">
          <a:extLst>
            <a:ext uri="{FF2B5EF4-FFF2-40B4-BE49-F238E27FC236}">
              <a16:creationId xmlns:a16="http://schemas.microsoft.com/office/drawing/2014/main" id="{6972F24D-EEC0-5DB1-016A-F376E7F004F6}"/>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363200" y="0"/>
          <a:ext cx="1514475"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171450</xdr:colOff>
      <xdr:row>0</xdr:row>
      <xdr:rowOff>152399</xdr:rowOff>
    </xdr:from>
    <xdr:to>
      <xdr:col>0</xdr:col>
      <xdr:colOff>523875</xdr:colOff>
      <xdr:row>2</xdr:row>
      <xdr:rowOff>104774</xdr:rowOff>
    </xdr:to>
    <xdr:pic>
      <xdr:nvPicPr>
        <xdr:cNvPr id="2" name="Graphic 1">
          <a:extLst>
            <a:ext uri="{FF2B5EF4-FFF2-40B4-BE49-F238E27FC236}">
              <a16:creationId xmlns:a16="http://schemas.microsoft.com/office/drawing/2014/main" id="{F1C2E1B8-A6D1-4B1E-8DBF-37031C58BD2E}"/>
            </a:ext>
          </a:extLst>
        </xdr:cNvPr>
        <xdr:cNvPicPr/>
      </xdr:nvPicPr>
      <xdr:blipFill>
        <a:blip xmlns:r="http://schemas.openxmlformats.org/officeDocument/2006/relationships" r:embed="rId1">
          <a:extLst>
            <a:ext uri="{96DAC541-7B7A-43D3-8B79-37D633B846F1}">
              <asvg:svgBlip xmlns:asvg="http://schemas.microsoft.com/office/drawing/2016/SVG/main" r:embed="rId2"/>
            </a:ext>
          </a:extLst>
        </a:blip>
        <a:stretch/>
      </xdr:blipFill>
      <xdr:spPr>
        <a:xfrm rot="10800000" flipH="1">
          <a:off x="171450" y="152399"/>
          <a:ext cx="352425" cy="276225"/>
        </a:xfrm>
        <a:prstGeom prst="rect">
          <a:avLst/>
        </a:prstGeom>
        <a:noFill/>
        <a:ln w="0">
          <a:noFill/>
        </a:ln>
      </xdr:spPr>
    </xdr:pic>
    <xdr:clientData/>
  </xdr:twoCellAnchor>
  <xdr:twoCellAnchor>
    <xdr:from>
      <xdr:col>3</xdr:col>
      <xdr:colOff>28575</xdr:colOff>
      <xdr:row>0</xdr:row>
      <xdr:rowOff>57150</xdr:rowOff>
    </xdr:from>
    <xdr:to>
      <xdr:col>4</xdr:col>
      <xdr:colOff>0</xdr:colOff>
      <xdr:row>3</xdr:row>
      <xdr:rowOff>126641</xdr:rowOff>
    </xdr:to>
    <xdr:pic>
      <xdr:nvPicPr>
        <xdr:cNvPr id="3" name="Graphic 3">
          <a:extLst>
            <a:ext uri="{FF2B5EF4-FFF2-40B4-BE49-F238E27FC236}">
              <a16:creationId xmlns:a16="http://schemas.microsoft.com/office/drawing/2014/main" id="{C2D06533-A14F-41E7-9F45-B66530F3B19F}"/>
            </a:ext>
          </a:extLst>
        </xdr:cNvPr>
        <xdr:cNvPicPr>
          <a:picLocks noChangeAspect="1"/>
        </xdr:cNvPicPr>
      </xdr:nvPicPr>
      <xdr:blipFill>
        <a:blip xmlns:r="http://schemas.openxmlformats.org/officeDocument/2006/relationships" r:embed="rId3">
          <a:extLst>
            <a:ext uri="{96DAC541-7B7A-43D3-8B79-37D633B846F1}">
              <asvg:svgBlip xmlns:asvg="http://schemas.microsoft.com/office/drawing/2016/SVG/main" r:embed="rId4"/>
            </a:ext>
          </a:extLst>
        </a:blip>
        <a:stretch>
          <a:fillRect/>
        </a:stretch>
      </xdr:blipFill>
      <xdr:spPr bwMode="auto">
        <a:xfrm>
          <a:off x="5895975" y="57150"/>
          <a:ext cx="1536700" cy="555266"/>
        </a:xfrm>
        <a:prstGeom prst="rect">
          <a:avLst/>
        </a:prstGeom>
        <a:noFill/>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621AEE-7ABA-4404-AE38-184184F25F2E}">
  <sheetPr>
    <pageSetUpPr fitToPage="1"/>
  </sheetPr>
  <dimension ref="A1:P99"/>
  <sheetViews>
    <sheetView tabSelected="1" zoomScaleNormal="100" zoomScalePageLayoutView="90" workbookViewId="0">
      <selection activeCell="L38" sqref="L38"/>
    </sheetView>
  </sheetViews>
  <sheetFormatPr defaultRowHeight="14.25" x14ac:dyDescent="0.2"/>
  <cols>
    <col min="1" max="1" width="6.140625" style="6" customWidth="1"/>
    <col min="2" max="2" width="46" style="6" customWidth="1"/>
    <col min="3" max="4" width="11.85546875" style="6" customWidth="1"/>
    <col min="5" max="5" width="16.7109375" style="6" customWidth="1"/>
    <col min="6" max="6" width="30.85546875" style="6" customWidth="1"/>
    <col min="7" max="7" width="14.42578125" style="20" customWidth="1"/>
    <col min="8" max="8" width="6.28515625" style="6" customWidth="1"/>
    <col min="9" max="9" width="13" style="6" customWidth="1"/>
    <col min="10" max="10" width="16" style="6" customWidth="1"/>
    <col min="11" max="11" width="15.85546875" style="6" customWidth="1"/>
    <col min="12" max="12" width="15.7109375" style="6" customWidth="1"/>
    <col min="13" max="15" width="14.42578125" style="6" customWidth="1"/>
    <col min="16" max="16" width="14.85546875" style="6" customWidth="1"/>
    <col min="17" max="16384" width="9.140625" style="6"/>
  </cols>
  <sheetData>
    <row r="1" spans="1:16" x14ac:dyDescent="0.2">
      <c r="A1" s="5"/>
    </row>
    <row r="4" spans="1:16" x14ac:dyDescent="0.2">
      <c r="A4" s="15" t="s">
        <v>14</v>
      </c>
      <c r="B4" s="15"/>
      <c r="C4" s="15"/>
      <c r="D4" s="15"/>
      <c r="E4" s="15"/>
      <c r="F4" s="15"/>
      <c r="G4" s="21"/>
      <c r="H4" s="15"/>
      <c r="I4" s="15"/>
      <c r="J4" s="15"/>
      <c r="K4" s="17" t="s">
        <v>47</v>
      </c>
    </row>
    <row r="5" spans="1:16" x14ac:dyDescent="0.2">
      <c r="A5" s="15"/>
      <c r="B5" s="15" t="s">
        <v>16</v>
      </c>
      <c r="C5" s="15"/>
      <c r="D5" s="15"/>
      <c r="E5" s="15"/>
      <c r="F5" s="15"/>
      <c r="G5" s="21"/>
      <c r="H5" s="15"/>
      <c r="I5" s="15"/>
      <c r="J5" s="15"/>
      <c r="K5" s="17" t="s">
        <v>15</v>
      </c>
    </row>
    <row r="6" spans="1:16" x14ac:dyDescent="0.2">
      <c r="A6" s="15"/>
      <c r="B6" s="15" t="s">
        <v>17</v>
      </c>
      <c r="C6" s="15"/>
      <c r="D6" s="15"/>
      <c r="E6" s="15"/>
      <c r="F6" s="15"/>
      <c r="G6" s="21"/>
      <c r="H6" s="15"/>
      <c r="I6" s="15"/>
      <c r="J6" s="15"/>
      <c r="K6" s="15"/>
    </row>
    <row r="7" spans="1:16" x14ac:dyDescent="0.2">
      <c r="A7" s="15"/>
      <c r="B7" s="18"/>
      <c r="C7" s="17" t="s">
        <v>46</v>
      </c>
      <c r="D7" s="17"/>
      <c r="E7" s="15"/>
      <c r="F7" s="15"/>
      <c r="G7" s="21"/>
      <c r="H7" s="15"/>
      <c r="I7" s="15"/>
      <c r="J7" s="15"/>
      <c r="K7" s="15"/>
    </row>
    <row r="8" spans="1:16" ht="15" x14ac:dyDescent="0.25">
      <c r="B8" s="3"/>
    </row>
    <row r="9" spans="1:16" ht="15" x14ac:dyDescent="0.25">
      <c r="C9" s="7"/>
      <c r="D9" s="7"/>
    </row>
    <row r="10" spans="1:16" ht="15" x14ac:dyDescent="0.25">
      <c r="C10" s="7"/>
      <c r="D10" s="7"/>
    </row>
    <row r="11" spans="1:16" s="3" customFormat="1" ht="39" thickBot="1" x14ac:dyDescent="0.3">
      <c r="A11" s="61" t="s">
        <v>11</v>
      </c>
      <c r="B11" s="62" t="s">
        <v>8</v>
      </c>
      <c r="C11" s="61" t="s">
        <v>1</v>
      </c>
      <c r="D11" s="61" t="s">
        <v>38</v>
      </c>
      <c r="E11" s="61" t="s">
        <v>2</v>
      </c>
      <c r="F11" s="61" t="s">
        <v>12</v>
      </c>
      <c r="G11" s="63" t="s">
        <v>3</v>
      </c>
      <c r="H11" s="61" t="s">
        <v>4</v>
      </c>
      <c r="I11" s="61" t="s">
        <v>5</v>
      </c>
      <c r="J11" s="61" t="s">
        <v>6</v>
      </c>
      <c r="K11" s="64" t="s">
        <v>7</v>
      </c>
      <c r="L11" s="12" t="s">
        <v>23</v>
      </c>
      <c r="M11" s="12" t="s">
        <v>18</v>
      </c>
      <c r="N11" s="12" t="s">
        <v>24</v>
      </c>
      <c r="O11" s="12" t="s">
        <v>25</v>
      </c>
      <c r="P11" s="12" t="s">
        <v>19</v>
      </c>
    </row>
    <row r="12" spans="1:16" s="3" customFormat="1" ht="15" x14ac:dyDescent="0.25">
      <c r="A12" s="65">
        <v>1</v>
      </c>
      <c r="B12" s="66" t="s">
        <v>20</v>
      </c>
      <c r="C12" s="67">
        <v>1</v>
      </c>
      <c r="D12" s="67" t="s">
        <v>39</v>
      </c>
      <c r="E12" s="68"/>
      <c r="F12" s="68"/>
      <c r="G12" s="69"/>
      <c r="H12" s="67">
        <v>22</v>
      </c>
      <c r="I12" s="70">
        <f t="shared" ref="I12" si="0">G12*(1+H12/100)</f>
        <v>0</v>
      </c>
      <c r="J12" s="70">
        <f t="shared" ref="J12:J16" si="1">G12*C12</f>
        <v>0</v>
      </c>
      <c r="K12" s="76">
        <f t="shared" ref="K12:K16" si="2">I12*C12</f>
        <v>0</v>
      </c>
      <c r="L12" s="60"/>
      <c r="M12" s="19"/>
      <c r="N12" s="19"/>
      <c r="O12" s="19"/>
      <c r="P12" s="19"/>
    </row>
    <row r="13" spans="1:16" s="3" customFormat="1" ht="15" customHeight="1" thickBot="1" x14ac:dyDescent="0.3">
      <c r="A13" s="86" t="s">
        <v>40</v>
      </c>
      <c r="B13" s="87"/>
      <c r="C13" s="87"/>
      <c r="D13" s="87"/>
      <c r="E13" s="87"/>
      <c r="F13" s="87"/>
      <c r="G13" s="87"/>
      <c r="H13" s="87"/>
      <c r="I13" s="88"/>
      <c r="J13" s="77">
        <f>SUM(J12:J12)</f>
        <v>0</v>
      </c>
      <c r="K13" s="78">
        <f>SUM(K12:K12)</f>
        <v>0</v>
      </c>
      <c r="L13" s="60"/>
      <c r="M13" s="19"/>
      <c r="N13" s="19"/>
      <c r="O13" s="19"/>
      <c r="P13" s="19"/>
    </row>
    <row r="14" spans="1:16" s="3" customFormat="1" ht="15" x14ac:dyDescent="0.25">
      <c r="A14" s="65">
        <v>2</v>
      </c>
      <c r="B14" s="66" t="s">
        <v>21</v>
      </c>
      <c r="C14" s="67">
        <v>2</v>
      </c>
      <c r="D14" s="67" t="s">
        <v>39</v>
      </c>
      <c r="E14" s="68"/>
      <c r="F14" s="68"/>
      <c r="G14" s="69"/>
      <c r="H14" s="67">
        <v>22</v>
      </c>
      <c r="I14" s="70">
        <f t="shared" ref="I14:I16" si="3">G14*(1+H14/100)</f>
        <v>0</v>
      </c>
      <c r="J14" s="70">
        <f t="shared" si="1"/>
        <v>0</v>
      </c>
      <c r="K14" s="76">
        <f t="shared" si="2"/>
        <v>0</v>
      </c>
      <c r="L14" s="60"/>
      <c r="M14" s="19"/>
      <c r="N14" s="19"/>
      <c r="O14" s="19"/>
      <c r="P14" s="19"/>
    </row>
    <row r="15" spans="1:16" s="3" customFormat="1" ht="15" customHeight="1" thickBot="1" x14ac:dyDescent="0.3">
      <c r="A15" s="86" t="s">
        <v>40</v>
      </c>
      <c r="B15" s="87"/>
      <c r="C15" s="87"/>
      <c r="D15" s="87"/>
      <c r="E15" s="87"/>
      <c r="F15" s="87"/>
      <c r="G15" s="87"/>
      <c r="H15" s="87"/>
      <c r="I15" s="88"/>
      <c r="J15" s="77">
        <f>SUM(J14:J14)</f>
        <v>0</v>
      </c>
      <c r="K15" s="78">
        <f>SUM(K14:K14)</f>
        <v>0</v>
      </c>
      <c r="L15" s="60"/>
      <c r="M15" s="19"/>
      <c r="N15" s="19"/>
      <c r="O15" s="19"/>
      <c r="P15" s="19"/>
    </row>
    <row r="16" spans="1:16" s="3" customFormat="1" ht="15" x14ac:dyDescent="0.25">
      <c r="A16" s="65">
        <v>3</v>
      </c>
      <c r="B16" s="66" t="s">
        <v>22</v>
      </c>
      <c r="C16" s="67">
        <v>1</v>
      </c>
      <c r="D16" s="67" t="s">
        <v>39</v>
      </c>
      <c r="E16" s="68"/>
      <c r="F16" s="68"/>
      <c r="G16" s="69"/>
      <c r="H16" s="67">
        <v>22</v>
      </c>
      <c r="I16" s="70">
        <f t="shared" si="3"/>
        <v>0</v>
      </c>
      <c r="J16" s="70">
        <f t="shared" si="1"/>
        <v>0</v>
      </c>
      <c r="K16" s="76">
        <f t="shared" si="2"/>
        <v>0</v>
      </c>
      <c r="L16" s="60"/>
      <c r="M16" s="19"/>
      <c r="N16" s="19"/>
      <c r="O16" s="19"/>
      <c r="P16" s="19"/>
    </row>
    <row r="17" spans="1:16" s="3" customFormat="1" ht="15" customHeight="1" thickBot="1" x14ac:dyDescent="0.3">
      <c r="A17" s="86" t="s">
        <v>40</v>
      </c>
      <c r="B17" s="87"/>
      <c r="C17" s="87"/>
      <c r="D17" s="87"/>
      <c r="E17" s="87"/>
      <c r="F17" s="87"/>
      <c r="G17" s="87"/>
      <c r="H17" s="87"/>
      <c r="I17" s="88"/>
      <c r="J17" s="77">
        <f>SUM(J16:J16)</f>
        <v>0</v>
      </c>
      <c r="K17" s="78">
        <f>SUM(K16:K16)</f>
        <v>0</v>
      </c>
      <c r="L17" s="60"/>
      <c r="M17" s="19"/>
      <c r="N17" s="19"/>
      <c r="O17" s="19"/>
      <c r="P17" s="19"/>
    </row>
    <row r="18" spans="1:16" ht="20.25" customHeight="1" thickBot="1" x14ac:dyDescent="0.25">
      <c r="A18" s="54"/>
      <c r="B18" s="55"/>
      <c r="C18" s="56"/>
      <c r="D18" s="56"/>
      <c r="E18" s="57"/>
      <c r="F18" s="57"/>
      <c r="G18" s="58"/>
      <c r="H18" s="56"/>
      <c r="I18" s="59" t="s">
        <v>9</v>
      </c>
      <c r="J18" s="79">
        <f>J13+J15+J17</f>
        <v>0</v>
      </c>
      <c r="K18" s="80">
        <f>K13+K15+K17</f>
        <v>0</v>
      </c>
      <c r="L18" s="15"/>
      <c r="M18" s="15"/>
      <c r="N18" s="15"/>
      <c r="O18" s="15"/>
      <c r="P18" s="15"/>
    </row>
    <row r="19" spans="1:16" ht="20.25" customHeight="1" x14ac:dyDescent="0.25">
      <c r="B19" s="8"/>
      <c r="C19" s="2"/>
      <c r="D19" s="2"/>
      <c r="G19" s="22"/>
      <c r="H19" s="2"/>
      <c r="I19" s="9"/>
      <c r="J19" s="10"/>
      <c r="K19" s="10"/>
    </row>
    <row r="20" spans="1:16" ht="20.25" customHeight="1" x14ac:dyDescent="0.25">
      <c r="B20" s="89" t="s">
        <v>41</v>
      </c>
      <c r="C20" s="89"/>
      <c r="D20" s="89"/>
      <c r="E20" s="89"/>
      <c r="F20" s="89"/>
      <c r="G20" s="89"/>
      <c r="H20" s="2"/>
      <c r="I20" s="9"/>
      <c r="J20" s="10"/>
      <c r="K20" s="10"/>
    </row>
    <row r="21" spans="1:16" ht="100.5" customHeight="1" x14ac:dyDescent="0.25">
      <c r="B21" s="89"/>
      <c r="C21" s="89"/>
      <c r="D21" s="89"/>
      <c r="E21" s="89"/>
      <c r="F21" s="89"/>
      <c r="G21" s="89"/>
      <c r="H21" s="2"/>
      <c r="I21" s="9"/>
      <c r="J21" s="10"/>
      <c r="K21" s="10"/>
    </row>
    <row r="22" spans="1:16" ht="21" customHeight="1" x14ac:dyDescent="0.25">
      <c r="B22" s="71"/>
      <c r="C22" s="71"/>
      <c r="D22" s="71"/>
      <c r="E22" s="71"/>
      <c r="F22" s="71"/>
      <c r="G22" s="71"/>
      <c r="H22" s="2"/>
      <c r="I22" s="9"/>
      <c r="J22" s="10"/>
      <c r="K22" s="10"/>
    </row>
    <row r="23" spans="1:16" ht="20.25" customHeight="1" x14ac:dyDescent="0.25">
      <c r="A23" s="3"/>
      <c r="B23" s="13" t="s">
        <v>10</v>
      </c>
      <c r="C23" s="14"/>
      <c r="D23" s="14"/>
      <c r="E23" s="15"/>
      <c r="F23" s="15"/>
      <c r="G23" s="85" t="s">
        <v>0</v>
      </c>
      <c r="H23" s="85"/>
      <c r="I23" s="85"/>
    </row>
    <row r="24" spans="1:16" ht="20.25" customHeight="1" x14ac:dyDescent="0.25">
      <c r="A24" s="3"/>
      <c r="B24" s="13"/>
      <c r="C24" s="14"/>
      <c r="D24" s="14"/>
      <c r="E24" s="15"/>
      <c r="F24" s="15"/>
      <c r="G24" s="23"/>
      <c r="H24" s="14"/>
      <c r="I24" s="14"/>
    </row>
    <row r="25" spans="1:16" ht="15" x14ac:dyDescent="0.25">
      <c r="A25" s="3"/>
      <c r="B25" s="13"/>
      <c r="C25" s="14"/>
      <c r="D25" s="14"/>
      <c r="E25" s="15"/>
      <c r="F25" s="15"/>
      <c r="G25" s="21"/>
      <c r="H25" s="16" t="s">
        <v>13</v>
      </c>
      <c r="I25" s="15"/>
    </row>
    <row r="26" spans="1:16" ht="15" x14ac:dyDescent="0.25">
      <c r="A26" s="3"/>
      <c r="B26" s="4"/>
      <c r="C26" s="2"/>
      <c r="D26" s="2"/>
      <c r="G26" s="22"/>
      <c r="H26" s="2"/>
      <c r="I26" s="2"/>
      <c r="J26" s="2"/>
      <c r="K26" s="2"/>
    </row>
    <row r="27" spans="1:16" ht="15" x14ac:dyDescent="0.25">
      <c r="A27" s="3"/>
      <c r="B27" s="4"/>
      <c r="C27" s="2"/>
      <c r="D27" s="2"/>
      <c r="G27" s="22"/>
      <c r="H27" s="2"/>
      <c r="I27" s="2"/>
      <c r="J27" s="2"/>
    </row>
    <row r="28" spans="1:16" ht="13.5" customHeight="1" x14ac:dyDescent="0.25">
      <c r="A28" s="3"/>
      <c r="B28" s="11"/>
      <c r="C28" s="2"/>
      <c r="D28" s="2"/>
      <c r="G28" s="22"/>
      <c r="H28" s="2"/>
      <c r="I28" s="2"/>
      <c r="J28" s="2"/>
      <c r="K28" s="2"/>
    </row>
    <row r="29" spans="1:16" x14ac:dyDescent="0.2">
      <c r="B29" s="72" t="s">
        <v>42</v>
      </c>
    </row>
    <row r="30" spans="1:16" x14ac:dyDescent="0.2">
      <c r="B30" s="11"/>
    </row>
    <row r="31" spans="1:16" x14ac:dyDescent="0.2">
      <c r="B31" s="11"/>
    </row>
    <row r="32" spans="1:16" x14ac:dyDescent="0.2">
      <c r="B32" s="11"/>
    </row>
    <row r="33" spans="1:11" x14ac:dyDescent="0.2">
      <c r="B33" s="11"/>
    </row>
    <row r="34" spans="1:11" ht="15" x14ac:dyDescent="0.25">
      <c r="A34" s="3"/>
      <c r="B34" s="11"/>
      <c r="C34" s="2"/>
      <c r="D34" s="2"/>
      <c r="G34" s="22"/>
      <c r="H34" s="2"/>
      <c r="I34" s="2"/>
      <c r="J34" s="2"/>
      <c r="K34" s="2"/>
    </row>
    <row r="35" spans="1:11" x14ac:dyDescent="0.2">
      <c r="B35" s="11"/>
    </row>
    <row r="36" spans="1:11" x14ac:dyDescent="0.2">
      <c r="B36" s="11"/>
    </row>
    <row r="87" spans="1:11" ht="15" x14ac:dyDescent="0.25">
      <c r="A87" s="1"/>
      <c r="B87" s="8"/>
      <c r="C87" s="1"/>
      <c r="D87" s="1"/>
      <c r="E87" s="2"/>
      <c r="F87" s="2"/>
      <c r="G87" s="22"/>
      <c r="H87" s="2"/>
      <c r="I87" s="2"/>
      <c r="J87" s="2"/>
      <c r="K87" s="2"/>
    </row>
    <row r="88" spans="1:11" ht="15" x14ac:dyDescent="0.25">
      <c r="A88" s="1"/>
      <c r="B88" s="8"/>
      <c r="C88" s="1"/>
      <c r="D88" s="1"/>
      <c r="E88" s="2"/>
      <c r="F88" s="2"/>
      <c r="G88" s="22"/>
      <c r="H88" s="2"/>
      <c r="I88" s="2"/>
      <c r="J88" s="2"/>
      <c r="K88" s="2"/>
    </row>
    <row r="89" spans="1:11" ht="15" x14ac:dyDescent="0.25">
      <c r="A89" s="1"/>
      <c r="B89" s="8"/>
      <c r="C89" s="1"/>
      <c r="D89" s="1"/>
      <c r="E89" s="2"/>
      <c r="F89" s="2"/>
      <c r="G89" s="22"/>
      <c r="H89" s="2"/>
      <c r="I89" s="2"/>
      <c r="J89" s="2"/>
      <c r="K89" s="2"/>
    </row>
    <row r="90" spans="1:11" ht="15" x14ac:dyDescent="0.25">
      <c r="A90" s="1"/>
      <c r="B90" s="8"/>
      <c r="C90" s="1"/>
      <c r="D90" s="1"/>
      <c r="E90" s="2"/>
      <c r="F90" s="2"/>
      <c r="G90" s="22"/>
      <c r="H90" s="2"/>
      <c r="I90" s="2"/>
      <c r="J90" s="2"/>
      <c r="K90" s="2"/>
    </row>
    <row r="91" spans="1:11" s="3" customFormat="1" ht="15" x14ac:dyDescent="0.25">
      <c r="B91" s="4"/>
      <c r="C91" s="1"/>
      <c r="D91" s="1"/>
      <c r="E91" s="2"/>
      <c r="F91" s="2"/>
      <c r="G91" s="22"/>
      <c r="H91" s="2"/>
      <c r="I91" s="2"/>
      <c r="J91" s="2"/>
      <c r="K91" s="2"/>
    </row>
    <row r="92" spans="1:11" ht="15" x14ac:dyDescent="0.25">
      <c r="A92" s="3"/>
      <c r="B92" s="4"/>
      <c r="C92" s="2"/>
      <c r="D92" s="2"/>
      <c r="G92" s="22"/>
      <c r="H92" s="2"/>
      <c r="I92" s="2"/>
      <c r="J92" s="2"/>
      <c r="K92" s="2"/>
    </row>
    <row r="93" spans="1:11" ht="15" x14ac:dyDescent="0.25">
      <c r="B93" s="4"/>
    </row>
    <row r="94" spans="1:11" ht="15" x14ac:dyDescent="0.25">
      <c r="B94" s="3"/>
    </row>
    <row r="99" spans="5:10" ht="15" x14ac:dyDescent="0.25">
      <c r="E99" s="3"/>
      <c r="F99" s="3"/>
      <c r="G99" s="24"/>
      <c r="H99" s="3"/>
      <c r="I99" s="3"/>
      <c r="J99" s="3"/>
    </row>
  </sheetData>
  <mergeCells count="5">
    <mergeCell ref="G23:I23"/>
    <mergeCell ref="A13:I13"/>
    <mergeCell ref="A17:I17"/>
    <mergeCell ref="A15:I15"/>
    <mergeCell ref="B20:G21"/>
  </mergeCells>
  <phoneticPr fontId="0" type="noConversion"/>
  <printOptions horizontalCentered="1"/>
  <pageMargins left="0.23622047244094491" right="0.23622047244094491" top="0.74803149606299213" bottom="0.74803149606299213" header="0.31496062992125984" footer="0.31496062992125984"/>
  <pageSetup paperSize="9" scale="55" firstPageNumber="17" fitToHeight="0" orientation="landscape" useFirstPageNumber="1" r:id="rId1"/>
  <headerFooter alignWithMargins="0">
    <oddHeader>&amp;C&amp;P</oddHeader>
    <oddFooter>&amp;C16</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8D447E-15BC-4040-8B00-73272C50FCF0}">
  <sheetPr>
    <pageSetUpPr fitToPage="1"/>
  </sheetPr>
  <dimension ref="A5:E31"/>
  <sheetViews>
    <sheetView workbookViewId="0">
      <selection activeCell="B28" sqref="B28"/>
    </sheetView>
  </sheetViews>
  <sheetFormatPr defaultRowHeight="12.75" x14ac:dyDescent="0.2"/>
  <cols>
    <col min="2" max="2" width="64" customWidth="1"/>
    <col min="3" max="3" width="26.5703125" customWidth="1"/>
    <col min="4" max="4" width="21.140625" customWidth="1"/>
  </cols>
  <sheetData>
    <row r="5" spans="1:4" x14ac:dyDescent="0.2">
      <c r="C5" s="25"/>
      <c r="D5" s="25"/>
    </row>
    <row r="6" spans="1:4" x14ac:dyDescent="0.2">
      <c r="C6" s="25"/>
      <c r="D6" s="82" t="s">
        <v>35</v>
      </c>
    </row>
    <row r="7" spans="1:4" x14ac:dyDescent="0.2">
      <c r="C7" s="25"/>
      <c r="D7" s="25"/>
    </row>
    <row r="8" spans="1:4" ht="16.5" x14ac:dyDescent="0.3">
      <c r="A8" s="26"/>
      <c r="B8" s="27"/>
      <c r="C8" s="28"/>
      <c r="D8" s="81" t="s">
        <v>47</v>
      </c>
    </row>
    <row r="9" spans="1:4" ht="16.5" x14ac:dyDescent="0.3">
      <c r="A9" s="26"/>
      <c r="B9" s="27"/>
      <c r="C9" s="30"/>
      <c r="D9" s="29"/>
    </row>
    <row r="10" spans="1:4" ht="16.5" x14ac:dyDescent="0.3">
      <c r="A10" s="26"/>
      <c r="B10" s="27"/>
      <c r="C10" s="30"/>
      <c r="D10" s="29"/>
    </row>
    <row r="11" spans="1:4" x14ac:dyDescent="0.2">
      <c r="A11" s="90" t="s">
        <v>26</v>
      </c>
      <c r="B11" s="90"/>
      <c r="C11" s="31"/>
      <c r="D11" s="32"/>
    </row>
    <row r="12" spans="1:4" x14ac:dyDescent="0.2">
      <c r="A12" s="33"/>
      <c r="B12" s="33"/>
      <c r="C12" s="31"/>
      <c r="D12" s="32"/>
    </row>
    <row r="13" spans="1:4" ht="13.5" thickBot="1" x14ac:dyDescent="0.25">
      <c r="A13" s="34"/>
      <c r="B13" s="34"/>
      <c r="C13" s="35"/>
      <c r="D13" s="32"/>
    </row>
    <row r="14" spans="1:4" x14ac:dyDescent="0.2">
      <c r="A14" s="91" t="s">
        <v>27</v>
      </c>
      <c r="B14" s="92"/>
      <c r="C14" s="92"/>
      <c r="D14" s="92"/>
    </row>
    <row r="15" spans="1:4" ht="13.5" thickBot="1" x14ac:dyDescent="0.25">
      <c r="A15" s="93" t="s">
        <v>48</v>
      </c>
      <c r="B15" s="94"/>
      <c r="C15" s="94"/>
      <c r="D15" s="94"/>
    </row>
    <row r="16" spans="1:4" x14ac:dyDescent="0.2">
      <c r="A16" s="36"/>
      <c r="B16" s="36"/>
      <c r="C16" s="37"/>
      <c r="D16" s="37"/>
    </row>
    <row r="17" spans="1:5" ht="13.5" thickBot="1" x14ac:dyDescent="0.25">
      <c r="A17" s="38"/>
      <c r="B17" s="38"/>
      <c r="C17" s="32"/>
      <c r="D17" s="32"/>
    </row>
    <row r="18" spans="1:5" ht="26.25" thickBot="1" x14ac:dyDescent="0.25">
      <c r="A18" s="83" t="s">
        <v>11</v>
      </c>
      <c r="B18" s="39" t="s">
        <v>8</v>
      </c>
      <c r="C18" s="40" t="s">
        <v>36</v>
      </c>
      <c r="D18" s="40" t="s">
        <v>37</v>
      </c>
      <c r="E18" s="41"/>
    </row>
    <row r="19" spans="1:5" x14ac:dyDescent="0.2">
      <c r="A19" s="84">
        <v>1</v>
      </c>
      <c r="B19" s="53" t="s">
        <v>43</v>
      </c>
      <c r="C19" s="73">
        <f>'Ponudbeni predračun'!J13</f>
        <v>0</v>
      </c>
      <c r="D19" s="73">
        <f>'Ponudbeni predračun'!K13</f>
        <v>0</v>
      </c>
      <c r="E19" s="41"/>
    </row>
    <row r="20" spans="1:5" x14ac:dyDescent="0.2">
      <c r="A20" s="84">
        <v>2</v>
      </c>
      <c r="B20" s="53" t="s">
        <v>44</v>
      </c>
      <c r="C20" s="73">
        <f>'Ponudbeni predračun'!J15</f>
        <v>0</v>
      </c>
      <c r="D20" s="73">
        <f>'Ponudbeni predračun'!K15</f>
        <v>0</v>
      </c>
      <c r="E20" s="41"/>
    </row>
    <row r="21" spans="1:5" ht="13.5" thickBot="1" x14ac:dyDescent="0.25">
      <c r="A21" s="84">
        <v>3</v>
      </c>
      <c r="B21" s="53" t="s">
        <v>45</v>
      </c>
      <c r="C21" s="73">
        <f>'Ponudbeni predračun'!J17</f>
        <v>0</v>
      </c>
      <c r="D21" s="73">
        <f>'Ponudbeni predračun'!K17</f>
        <v>0</v>
      </c>
      <c r="E21" s="41"/>
    </row>
    <row r="22" spans="1:5" ht="13.5" thickBot="1" x14ac:dyDescent="0.25">
      <c r="A22" s="95" t="s">
        <v>28</v>
      </c>
      <c r="B22" s="96"/>
      <c r="C22" s="74">
        <f>SUM(C19:C21)</f>
        <v>0</v>
      </c>
      <c r="D22" s="75">
        <f>SUM(D19:D21)</f>
        <v>0</v>
      </c>
    </row>
    <row r="23" spans="1:5" x14ac:dyDescent="0.2">
      <c r="A23" s="42"/>
      <c r="B23" s="42"/>
      <c r="C23" s="43"/>
      <c r="D23" s="43"/>
    </row>
    <row r="24" spans="1:5" x14ac:dyDescent="0.2">
      <c r="A24" s="97" t="s">
        <v>29</v>
      </c>
      <c r="B24" s="97"/>
      <c r="C24" s="97"/>
      <c r="D24" s="97"/>
    </row>
    <row r="25" spans="1:5" x14ac:dyDescent="0.2">
      <c r="A25" s="44" t="s">
        <v>30</v>
      </c>
      <c r="B25" s="44"/>
      <c r="C25" s="45"/>
      <c r="D25" s="45"/>
    </row>
    <row r="26" spans="1:5" x14ac:dyDescent="0.2">
      <c r="A26" s="44"/>
      <c r="B26" s="44"/>
      <c r="C26" s="45"/>
      <c r="D26" s="45"/>
    </row>
    <row r="27" spans="1:5" ht="25.5" x14ac:dyDescent="0.2">
      <c r="A27" s="46" t="s">
        <v>31</v>
      </c>
      <c r="B27" s="47"/>
      <c r="C27" s="48" t="s">
        <v>32</v>
      </c>
      <c r="D27" s="32"/>
    </row>
    <row r="28" spans="1:5" x14ac:dyDescent="0.2">
      <c r="A28" s="46"/>
      <c r="B28" s="47"/>
      <c r="C28" s="48"/>
      <c r="D28" s="32"/>
    </row>
    <row r="29" spans="1:5" x14ac:dyDescent="0.2">
      <c r="A29" s="49"/>
      <c r="B29" s="50"/>
      <c r="C29" s="48"/>
      <c r="D29" s="32"/>
    </row>
    <row r="30" spans="1:5" x14ac:dyDescent="0.2">
      <c r="A30" s="33" t="s">
        <v>33</v>
      </c>
      <c r="B30" s="51"/>
      <c r="C30" s="31"/>
      <c r="D30" s="32"/>
    </row>
    <row r="31" spans="1:5" x14ac:dyDescent="0.2">
      <c r="A31" s="52" t="s">
        <v>34</v>
      </c>
      <c r="B31" s="51"/>
      <c r="C31" s="31"/>
      <c r="D31" s="32"/>
    </row>
  </sheetData>
  <mergeCells count="5">
    <mergeCell ref="A11:B11"/>
    <mergeCell ref="A14:D14"/>
    <mergeCell ref="A15:D15"/>
    <mergeCell ref="A22:B22"/>
    <mergeCell ref="A24:D24"/>
  </mergeCells>
  <phoneticPr fontId="16" type="noConversion"/>
  <pageMargins left="0.7" right="0.7" top="0.75" bottom="0.75" header="0.3" footer="0.3"/>
  <pageSetup paperSize="9" scale="68"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3</vt:i4>
      </vt:variant>
    </vt:vector>
  </HeadingPairs>
  <TitlesOfParts>
    <vt:vector size="5" baseType="lpstr">
      <vt:lpstr>Ponudbeni predračun</vt:lpstr>
      <vt:lpstr>Rekapitulacija</vt:lpstr>
      <vt:lpstr>'Ponudbeni predračun'!Področje_tiskanja</vt:lpstr>
      <vt:lpstr>Rekapitulacija!Področje_tiskanja</vt:lpstr>
      <vt:lpstr>'Ponudbeni predračun'!Tiskanje_naslovov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Image</dc:creator>
  <cp:lastModifiedBy>Špela Pipan</cp:lastModifiedBy>
  <cp:lastPrinted>2026-06-08T09:53:11Z</cp:lastPrinted>
  <dcterms:created xsi:type="dcterms:W3CDTF">2006-02-15T11:11:56Z</dcterms:created>
  <dcterms:modified xsi:type="dcterms:W3CDTF">2026-06-18T07:25:36Z</dcterms:modified>
</cp:coreProperties>
</file>